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Свод!$D$1:$D$87</definedName>
    <definedName name="_xlnm.Print_Titles" localSheetId="0">Свод!$5:$6</definedName>
    <definedName name="_xlnm.Print_Area" localSheetId="0">Свод!$A$1:$I$86</definedName>
  </definedNames>
  <calcPr calcId="124519" iterate="1"/>
</workbook>
</file>

<file path=xl/calcChain.xml><?xml version="1.0" encoding="utf-8"?>
<calcChain xmlns="http://schemas.openxmlformats.org/spreadsheetml/2006/main">
  <c r="B82" i="2"/>
  <c r="F50"/>
  <c r="I13" l="1"/>
  <c r="H13"/>
  <c r="I81" l="1"/>
  <c r="H81"/>
  <c r="G82"/>
  <c r="I77"/>
  <c r="I78"/>
  <c r="I79"/>
  <c r="H79"/>
  <c r="H77"/>
  <c r="H78"/>
  <c r="I76"/>
  <c r="H76"/>
  <c r="I28" l="1"/>
  <c r="H28"/>
  <c r="I11" l="1"/>
  <c r="D82" l="1"/>
  <c r="E82"/>
  <c r="I46"/>
  <c r="I18"/>
  <c r="H18"/>
  <c r="I35"/>
  <c r="H35"/>
  <c r="I21" l="1"/>
  <c r="H21"/>
  <c r="F82" l="1"/>
  <c r="I60" l="1"/>
  <c r="H60"/>
  <c r="I59"/>
  <c r="H59"/>
  <c r="I56"/>
  <c r="H56"/>
  <c r="I72"/>
  <c r="I71"/>
  <c r="H71"/>
  <c r="H72"/>
  <c r="I65"/>
  <c r="H65"/>
  <c r="C82" l="1"/>
  <c r="I36" l="1"/>
  <c r="H36"/>
  <c r="I32"/>
  <c r="H32"/>
  <c r="I26"/>
  <c r="H26"/>
  <c r="I24"/>
  <c r="H24"/>
  <c r="I17"/>
  <c r="I19"/>
  <c r="I20"/>
  <c r="H17"/>
  <c r="H19"/>
  <c r="H20"/>
  <c r="H16"/>
  <c r="H11"/>
  <c r="I15"/>
  <c r="I16"/>
  <c r="H15"/>
  <c r="I69"/>
  <c r="H69"/>
  <c r="I68"/>
  <c r="H68"/>
  <c r="I62"/>
  <c r="H62"/>
  <c r="I57"/>
  <c r="H57"/>
  <c r="H74" l="1"/>
  <c r="I25"/>
  <c r="H25"/>
  <c r="I22"/>
  <c r="I23"/>
  <c r="H22"/>
  <c r="H23"/>
  <c r="I12" l="1"/>
  <c r="H12"/>
  <c r="I33" l="1"/>
  <c r="I34"/>
  <c r="H33"/>
  <c r="H34"/>
  <c r="I74" l="1"/>
  <c r="I40"/>
  <c r="H40"/>
  <c r="I61" l="1"/>
  <c r="I63"/>
  <c r="H61"/>
  <c r="H63"/>
  <c r="I10" l="1"/>
  <c r="H10"/>
  <c r="H55" l="1"/>
  <c r="I55"/>
  <c r="I7"/>
  <c r="H7"/>
  <c r="I8" l="1"/>
  <c r="I30"/>
  <c r="I31"/>
  <c r="I39"/>
  <c r="I41"/>
  <c r="I42"/>
  <c r="I43"/>
  <c r="I44"/>
  <c r="I45"/>
  <c r="I47"/>
  <c r="I48"/>
  <c r="I49"/>
  <c r="I50"/>
  <c r="I52"/>
  <c r="I53"/>
  <c r="I54"/>
  <c r="H8"/>
  <c r="H27"/>
  <c r="H30"/>
  <c r="H31"/>
  <c r="H39"/>
  <c r="H41"/>
  <c r="H42"/>
  <c r="H43"/>
  <c r="H44"/>
  <c r="H45"/>
  <c r="H46"/>
  <c r="H47"/>
  <c r="H48"/>
  <c r="H49"/>
  <c r="H50"/>
  <c r="H51"/>
  <c r="H52"/>
  <c r="H53"/>
  <c r="H54"/>
  <c r="I51" l="1"/>
  <c r="I27" l="1"/>
  <c r="I82" l="1"/>
  <c r="H82" l="1"/>
</calcChain>
</file>

<file path=xl/sharedStrings.xml><?xml version="1.0" encoding="utf-8"?>
<sst xmlns="http://schemas.openxmlformats.org/spreadsheetml/2006/main" count="100" uniqueCount="100">
  <si>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</si>
  <si>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</si>
  <si>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</si>
  <si>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</si>
  <si>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</si>
  <si>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</si>
  <si>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</si>
  <si>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</si>
  <si>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</si>
  <si>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</si>
  <si>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</si>
  <si>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</si>
  <si>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</si>
  <si>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</si>
  <si>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</si>
  <si>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</si>
  <si>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</si>
  <si>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</si>
  <si>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</si>
  <si>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</si>
  <si>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</si>
  <si>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</si>
  <si>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</si>
  <si>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</si>
  <si>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</si>
  <si>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</si>
  <si>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</si>
  <si>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</si>
  <si>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</si>
  <si>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</si>
  <si>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</si>
  <si>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</si>
  <si>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</si>
  <si>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</si>
  <si>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</si>
  <si>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</si>
  <si>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</si>
  <si>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</si>
  <si>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</si>
  <si>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</si>
  <si>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</si>
  <si>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</si>
  <si>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</si>
  <si>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</si>
  <si>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</si>
  <si>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</si>
  <si>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</si>
  <si>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</si>
  <si>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</si>
  <si>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</si>
  <si>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</si>
  <si>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</si>
  <si>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</si>
  <si>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</si>
  <si>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</si>
  <si>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</si>
  <si>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</si>
  <si>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</si>
  <si>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</si>
  <si>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</si>
  <si>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t xml:space="preserve">Иной межбюджетный трансферт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
</t>
    </r>
    <r>
      <rPr>
        <b/>
        <u/>
        <sz val="9"/>
        <rFont val="Arial"/>
        <family val="2"/>
        <charset val="204"/>
      </rPr>
      <t/>
    </r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</si>
  <si>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</si>
  <si>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 xml:space="preserve">Иной межбюджетный трансферт  бюджетам городских округов области на обновление наземного электрического транспорта 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</si>
  <si>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</si>
  <si>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 xml:space="preserve">Иной межбюджетный трансферт за счет средств, выделяемых из резервного фонда Правительства Саратовской области, на организацию питания в пунктах сбора граждан, призванных на военную службу по мобилизации в Вооруженные Силы Российской Федерации 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</si>
  <si>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</si>
  <si>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</si>
  <si>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</si>
  <si>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</si>
  <si>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</si>
  <si>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Иной межбюджетный трансферт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</t>
  </si>
  <si>
    <t>Иной межбюджетный транферт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</si>
  <si>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</si>
  <si>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</si>
  <si>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</si>
  <si>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</si>
  <si>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</si>
  <si>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проведение комплексных кадастровых работ</t>
  </si>
  <si>
    <t>Субсидии бюджетам городских округов на техническое оснащение региональных и муниципальных музеев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</si>
  <si>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</si>
  <si>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Уточненные бюджетные назначения
2023 года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</si>
  <si>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</si>
  <si>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</si>
  <si>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</si>
  <si>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</si>
  <si>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</si>
  <si>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на 1 июля 2023 года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</si>
  <si>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</si>
  <si>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Субсидии бюджетам городских округов области на реализацию инициативных проектов</t>
  </si>
  <si>
    <t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</si>
  <si>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</si>
  <si>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</si>
  <si>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Иной межбюджетный трансферт, передаваемые бюджетам городских округов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</si>
  <si>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</si>
  <si>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</si>
  <si>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>Иные межбюджетные трансферты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</t>
  </si>
  <si>
    <t>Иные межбюджетные трансферты бюджетам городских округов области  на укрепление материально-технической базы муниципальных учреждений культуры</t>
  </si>
  <si>
    <t>Председатель комитета по финансам администрации муниципального образования "Город Саратов"</t>
  </si>
  <si>
    <t>А.С. Струков</t>
  </si>
  <si>
    <t>Произведен возврат в доход областного бюджета денежных средств в рамках реализации программы по переселению граждан из аварийного жилищного фонда в сумме 28 713,6 тыс.руб. (Приказы Министерства строительства и жилищно-коммунального хозяйства Саратовской области от 14.03.2023 № 77,79,80; Предписание УФК по Саратовской области от 23.01.23 № 60-11-29/21-580)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</si>
</sst>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7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3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9" fontId="0" fillId="2" borderId="1" xfId="0" applyNumberFormat="1" applyFill="1" applyBorder="1" applyAlignment="1" applyProtection="1">
      <alignment horizontal="right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168" fontId="0" fillId="0" borderId="1" xfId="0" applyNumberFormat="1" applyFont="1" applyFill="1" applyBorder="1" applyAlignment="1" applyProtection="1">
      <alignment horizontal="right" vertical="center"/>
      <protection hidden="1"/>
    </xf>
    <xf numFmtId="168" fontId="0" fillId="0" borderId="1" xfId="0" applyNumberFormat="1" applyFont="1" applyFill="1" applyBorder="1" applyAlignment="1" applyProtection="1">
      <alignment horizontal="right" vertical="center" wrapText="1"/>
      <protection hidden="1"/>
    </xf>
    <xf numFmtId="169" fontId="0" fillId="0" borderId="1" xfId="0" applyNumberFormat="1" applyFont="1" applyFill="1" applyBorder="1" applyAlignment="1" applyProtection="1">
      <alignment horizontal="right" vertical="center"/>
      <protection hidden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87"/>
  <sheetViews>
    <sheetView tabSelected="1" view="pageBreakPreview" zoomScale="87" zoomScaleSheetLayoutView="87" workbookViewId="0">
      <pane xSplit="1" ySplit="6" topLeftCell="B73" activePane="bottomRight" state="frozen"/>
      <selection activeCell="F1" sqref="F1"/>
      <selection pane="topRight" activeCell="H1" sqref="H1"/>
      <selection pane="bottomLeft" activeCell="F7" sqref="F7"/>
      <selection pane="bottomRight" activeCell="E82" sqref="E82"/>
    </sheetView>
  </sheetViews>
  <sheetFormatPr defaultRowHeight="12.75"/>
  <cols>
    <col min="1" max="1" width="60.85546875" style="33" customWidth="1"/>
    <col min="2" max="2" width="15.7109375" style="18" customWidth="1"/>
    <col min="3" max="3" width="16.85546875" style="18" customWidth="1"/>
    <col min="4" max="4" width="15.7109375" style="18" customWidth="1"/>
    <col min="5" max="5" width="14.42578125" style="18" customWidth="1"/>
    <col min="6" max="6" width="15.7109375" style="18" customWidth="1"/>
    <col min="7" max="7" width="17.42578125" style="18" customWidth="1"/>
    <col min="8" max="8" width="13.5703125" style="18" customWidth="1"/>
    <col min="9" max="9" width="19.42578125" style="18" customWidth="1"/>
    <col min="10" max="10" width="0.140625" style="18" customWidth="1"/>
    <col min="11" max="16384" width="9.140625" style="18"/>
  </cols>
  <sheetData>
    <row r="1" spans="1:9" ht="33.75" customHeight="1">
      <c r="A1" s="29"/>
      <c r="B1" s="19"/>
      <c r="C1" s="19"/>
      <c r="D1" s="19"/>
      <c r="E1" s="19"/>
      <c r="F1" s="19"/>
      <c r="G1" s="19"/>
      <c r="H1" s="19"/>
      <c r="I1" s="19"/>
    </row>
    <row r="2" spans="1:9" ht="20.25">
      <c r="A2" s="58" t="s">
        <v>32</v>
      </c>
      <c r="B2" s="58"/>
      <c r="C2" s="58"/>
      <c r="D2" s="58"/>
      <c r="E2" s="58"/>
      <c r="F2" s="58"/>
      <c r="G2" s="58"/>
      <c r="H2" s="58"/>
      <c r="I2" s="58"/>
    </row>
    <row r="3" spans="1:9" ht="18.75">
      <c r="A3" s="29"/>
      <c r="B3" s="19"/>
      <c r="C3" s="20" t="s">
        <v>86</v>
      </c>
      <c r="D3" s="21"/>
      <c r="E3" s="21"/>
      <c r="F3" s="19"/>
      <c r="G3" s="19"/>
      <c r="H3" s="19"/>
      <c r="I3" s="19"/>
    </row>
    <row r="4" spans="1:9">
      <c r="A4" s="30"/>
      <c r="B4" s="22"/>
      <c r="C4" s="22"/>
      <c r="D4" s="23"/>
      <c r="E4" s="24"/>
      <c r="F4" s="22"/>
      <c r="G4" s="22"/>
      <c r="H4" s="24"/>
      <c r="I4" s="31" t="s">
        <v>24</v>
      </c>
    </row>
    <row r="5" spans="1:9" ht="78.75" customHeight="1">
      <c r="A5" s="26" t="s">
        <v>0</v>
      </c>
      <c r="B5" s="25" t="s">
        <v>80</v>
      </c>
      <c r="C5" s="25" t="s">
        <v>37</v>
      </c>
      <c r="D5" s="25" t="s">
        <v>25</v>
      </c>
      <c r="E5" s="25" t="s">
        <v>9</v>
      </c>
      <c r="F5" s="26" t="s">
        <v>7</v>
      </c>
      <c r="G5" s="25" t="s">
        <v>30</v>
      </c>
      <c r="H5" s="25" t="s">
        <v>81</v>
      </c>
      <c r="I5" s="26" t="s">
        <v>6</v>
      </c>
    </row>
    <row r="6" spans="1:9" s="32" customFormat="1" ht="15.75" customHeight="1">
      <c r="A6" s="27" t="s">
        <v>3</v>
      </c>
      <c r="B6" s="27" t="s">
        <v>4</v>
      </c>
      <c r="C6" s="28" t="s">
        <v>26</v>
      </c>
      <c r="D6" s="28" t="s">
        <v>27</v>
      </c>
      <c r="E6" s="28" t="s">
        <v>5</v>
      </c>
      <c r="F6" s="28" t="s">
        <v>2</v>
      </c>
      <c r="G6" s="28" t="s">
        <v>1</v>
      </c>
      <c r="H6" s="28" t="s">
        <v>28</v>
      </c>
      <c r="I6" s="28" t="s">
        <v>29</v>
      </c>
    </row>
    <row r="7" spans="1:9" s="32" customFormat="1" ht="26.25" customHeight="1">
      <c r="A7" s="1" t="s">
        <v>34</v>
      </c>
      <c r="B7" s="4">
        <v>7034.9</v>
      </c>
      <c r="C7" s="14"/>
      <c r="D7" s="14">
        <v>6475.6</v>
      </c>
      <c r="E7" s="14">
        <v>6475.6</v>
      </c>
      <c r="F7" s="7"/>
      <c r="G7" s="5"/>
      <c r="H7" s="14">
        <f>D7/B7*100</f>
        <v>92.049638232242117</v>
      </c>
      <c r="I7" s="14">
        <f>E7/(C7+D7+F7+G7)*100</f>
        <v>100</v>
      </c>
    </row>
    <row r="8" spans="1:9" s="32" customFormat="1" ht="27" customHeight="1">
      <c r="A8" s="1" t="s">
        <v>31</v>
      </c>
      <c r="B8" s="4">
        <v>178000</v>
      </c>
      <c r="C8" s="4"/>
      <c r="D8" s="4">
        <v>132529.20000000001</v>
      </c>
      <c r="E8" s="4">
        <v>132529.20000000001</v>
      </c>
      <c r="F8" s="7">
        <v>-106.7</v>
      </c>
      <c r="G8" s="17">
        <v>106.7</v>
      </c>
      <c r="H8" s="14">
        <f t="shared" ref="H8:H60" si="0">D8/B8*100</f>
        <v>74.454606741573031</v>
      </c>
      <c r="I8" s="14">
        <f t="shared" ref="I8:I74" si="1">E8/(C8+D8+F8+G8)*100</f>
        <v>100</v>
      </c>
    </row>
    <row r="9" spans="1:9" s="32" customFormat="1" ht="107.25" customHeight="1">
      <c r="A9" s="2" t="s">
        <v>87</v>
      </c>
      <c r="B9" s="4">
        <v>2268878.2000000002</v>
      </c>
      <c r="C9" s="4"/>
      <c r="D9" s="4"/>
      <c r="E9" s="4"/>
      <c r="F9" s="7"/>
      <c r="G9" s="17"/>
      <c r="H9" s="14"/>
      <c r="I9" s="14"/>
    </row>
    <row r="10" spans="1:9" s="32" customFormat="1" ht="66.75" customHeight="1">
      <c r="A10" s="2" t="s">
        <v>33</v>
      </c>
      <c r="B10" s="4">
        <v>746000</v>
      </c>
      <c r="C10" s="12"/>
      <c r="D10" s="47">
        <v>570726.19999999995</v>
      </c>
      <c r="E10" s="47">
        <v>570726.19999999995</v>
      </c>
      <c r="F10" s="7"/>
      <c r="G10" s="7"/>
      <c r="H10" s="14">
        <f t="shared" si="0"/>
        <v>76.504852546916879</v>
      </c>
      <c r="I10" s="14">
        <f t="shared" si="1"/>
        <v>100</v>
      </c>
    </row>
    <row r="11" spans="1:9" s="32" customFormat="1" ht="27" customHeight="1">
      <c r="A11" s="2" t="s">
        <v>41</v>
      </c>
      <c r="B11" s="4">
        <v>355618.1</v>
      </c>
      <c r="C11" s="12"/>
      <c r="D11" s="47">
        <v>33056.5</v>
      </c>
      <c r="E11" s="47">
        <v>33056.5</v>
      </c>
      <c r="F11" s="7">
        <v>-3631.9</v>
      </c>
      <c r="G11" s="7">
        <v>3631.9</v>
      </c>
      <c r="H11" s="14">
        <f t="shared" si="0"/>
        <v>9.2955054874878424</v>
      </c>
      <c r="I11" s="14">
        <f t="shared" si="1"/>
        <v>100</v>
      </c>
    </row>
    <row r="12" spans="1:9" s="32" customFormat="1" ht="42" customHeight="1">
      <c r="A12" s="1" t="s">
        <v>49</v>
      </c>
      <c r="B12" s="4">
        <v>440905.3</v>
      </c>
      <c r="C12" s="12"/>
      <c r="D12" s="7">
        <v>302740</v>
      </c>
      <c r="E12" s="7">
        <v>302740</v>
      </c>
      <c r="F12" s="7"/>
      <c r="G12" s="7"/>
      <c r="H12" s="14">
        <f t="shared" si="0"/>
        <v>68.663270774926048</v>
      </c>
      <c r="I12" s="14">
        <f t="shared" si="1"/>
        <v>100</v>
      </c>
    </row>
    <row r="13" spans="1:9" s="32" customFormat="1" ht="39.75" customHeight="1">
      <c r="A13" s="1" t="s">
        <v>76</v>
      </c>
      <c r="B13" s="4">
        <v>162484.5</v>
      </c>
      <c r="C13" s="12"/>
      <c r="D13" s="7">
        <v>61576.800000000003</v>
      </c>
      <c r="E13" s="7">
        <v>61576.800000000003</v>
      </c>
      <c r="F13" s="7"/>
      <c r="G13" s="7"/>
      <c r="H13" s="14">
        <f t="shared" si="0"/>
        <v>37.897030178263158</v>
      </c>
      <c r="I13" s="14">
        <f t="shared" si="1"/>
        <v>100</v>
      </c>
    </row>
    <row r="14" spans="1:9" s="32" customFormat="1" ht="30" customHeight="1">
      <c r="A14" s="1" t="s">
        <v>77</v>
      </c>
      <c r="B14" s="4">
        <v>16824.900000000001</v>
      </c>
      <c r="C14" s="12"/>
      <c r="D14" s="7"/>
      <c r="E14" s="7"/>
      <c r="F14" s="7"/>
      <c r="G14" s="7"/>
      <c r="H14" s="14"/>
      <c r="I14" s="14"/>
    </row>
    <row r="15" spans="1:9" s="32" customFormat="1" ht="28.5" customHeight="1">
      <c r="A15" s="1" t="s">
        <v>52</v>
      </c>
      <c r="B15" s="4">
        <v>236155.4</v>
      </c>
      <c r="C15" s="12"/>
      <c r="D15" s="7">
        <v>147775.5</v>
      </c>
      <c r="E15" s="7">
        <v>147775.5</v>
      </c>
      <c r="F15" s="7"/>
      <c r="G15" s="8"/>
      <c r="H15" s="14">
        <f t="shared" si="0"/>
        <v>62.575532890630491</v>
      </c>
      <c r="I15" s="14">
        <f t="shared" si="1"/>
        <v>100</v>
      </c>
    </row>
    <row r="16" spans="1:9" s="32" customFormat="1" ht="39.75" customHeight="1">
      <c r="A16" s="1" t="s">
        <v>53</v>
      </c>
      <c r="B16" s="4">
        <v>19357.2</v>
      </c>
      <c r="C16" s="12">
        <v>0.3</v>
      </c>
      <c r="D16" s="7">
        <v>13489.4</v>
      </c>
      <c r="E16" s="7">
        <v>13489.4</v>
      </c>
      <c r="F16" s="7">
        <v>-0.3</v>
      </c>
      <c r="G16" s="8"/>
      <c r="H16" s="14">
        <f t="shared" si="0"/>
        <v>69.68673155208397</v>
      </c>
      <c r="I16" s="14">
        <f t="shared" si="1"/>
        <v>100</v>
      </c>
    </row>
    <row r="17" spans="1:9" s="32" customFormat="1" ht="80.25" customHeight="1">
      <c r="A17" s="3" t="s">
        <v>73</v>
      </c>
      <c r="B17" s="4">
        <v>101.2</v>
      </c>
      <c r="C17" s="12"/>
      <c r="D17" s="7">
        <v>101.2</v>
      </c>
      <c r="E17" s="7">
        <v>101.2</v>
      </c>
      <c r="F17" s="7"/>
      <c r="G17" s="8"/>
      <c r="H17" s="14">
        <f>D17/B17*100</f>
        <v>100</v>
      </c>
      <c r="I17" s="14">
        <f t="shared" si="1"/>
        <v>100</v>
      </c>
    </row>
    <row r="18" spans="1:9" s="32" customFormat="1" ht="68.25" customHeight="1">
      <c r="A18" s="3" t="s">
        <v>74</v>
      </c>
      <c r="B18" s="4">
        <v>11752.4</v>
      </c>
      <c r="C18" s="12"/>
      <c r="D18" s="38">
        <v>3616</v>
      </c>
      <c r="E18" s="7">
        <v>3616</v>
      </c>
      <c r="F18" s="7"/>
      <c r="G18" s="8"/>
      <c r="H18" s="14">
        <f>D18/B18*100</f>
        <v>30.768183519961884</v>
      </c>
      <c r="I18" s="14">
        <f t="shared" si="1"/>
        <v>100</v>
      </c>
    </row>
    <row r="19" spans="1:9" s="32" customFormat="1" ht="27.75" customHeight="1">
      <c r="A19" s="3" t="s">
        <v>75</v>
      </c>
      <c r="B19" s="4">
        <v>12621.5</v>
      </c>
      <c r="C19" s="12"/>
      <c r="D19" s="7">
        <v>53.7</v>
      </c>
      <c r="E19" s="7">
        <v>53.7</v>
      </c>
      <c r="F19" s="7"/>
      <c r="G19" s="8"/>
      <c r="H19" s="14">
        <f t="shared" si="0"/>
        <v>0.42546448520381891</v>
      </c>
      <c r="I19" s="14">
        <f t="shared" si="1"/>
        <v>100</v>
      </c>
    </row>
    <row r="20" spans="1:9" s="32" customFormat="1" ht="39.75" customHeight="1">
      <c r="A20" s="1" t="s">
        <v>54</v>
      </c>
      <c r="B20" s="4">
        <v>71000</v>
      </c>
      <c r="C20" s="12"/>
      <c r="D20" s="7">
        <v>31800</v>
      </c>
      <c r="E20" s="7">
        <v>31800</v>
      </c>
      <c r="F20" s="7"/>
      <c r="G20" s="8"/>
      <c r="H20" s="14">
        <f t="shared" si="0"/>
        <v>44.7887323943662</v>
      </c>
      <c r="I20" s="14">
        <f t="shared" si="1"/>
        <v>100</v>
      </c>
    </row>
    <row r="21" spans="1:9" s="32" customFormat="1" ht="39.75" customHeight="1">
      <c r="A21" s="1" t="s">
        <v>79</v>
      </c>
      <c r="B21" s="4">
        <v>22500</v>
      </c>
      <c r="C21" s="12"/>
      <c r="D21" s="7">
        <v>8250</v>
      </c>
      <c r="E21" s="7">
        <v>8250</v>
      </c>
      <c r="F21" s="7"/>
      <c r="G21" s="8"/>
      <c r="H21" s="14">
        <f t="shared" si="0"/>
        <v>36.666666666666664</v>
      </c>
      <c r="I21" s="14">
        <f t="shared" si="1"/>
        <v>100</v>
      </c>
    </row>
    <row r="22" spans="1:9" s="32" customFormat="1" ht="40.5" customHeight="1">
      <c r="A22" s="1" t="s">
        <v>55</v>
      </c>
      <c r="B22" s="39">
        <v>3927.8</v>
      </c>
      <c r="C22" s="12"/>
      <c r="D22" s="7">
        <v>2199.5</v>
      </c>
      <c r="E22" s="7">
        <v>2199.5</v>
      </c>
      <c r="F22" s="7"/>
      <c r="G22" s="8"/>
      <c r="H22" s="14">
        <f t="shared" si="0"/>
        <v>55.998268750954729</v>
      </c>
      <c r="I22" s="14">
        <f t="shared" si="1"/>
        <v>100</v>
      </c>
    </row>
    <row r="23" spans="1:9" s="32" customFormat="1" ht="55.5" customHeight="1">
      <c r="A23" s="1" t="s">
        <v>56</v>
      </c>
      <c r="B23" s="4">
        <v>15221.9</v>
      </c>
      <c r="C23" s="12"/>
      <c r="D23" s="38">
        <v>6707.7</v>
      </c>
      <c r="E23" s="7">
        <v>6707.7</v>
      </c>
      <c r="F23" s="7"/>
      <c r="G23" s="8"/>
      <c r="H23" s="14">
        <f t="shared" si="0"/>
        <v>44.066115268133416</v>
      </c>
      <c r="I23" s="14">
        <f t="shared" si="1"/>
        <v>100</v>
      </c>
    </row>
    <row r="24" spans="1:9" s="32" customFormat="1" ht="41.25" customHeight="1">
      <c r="A24" s="1" t="s">
        <v>57</v>
      </c>
      <c r="B24" s="4">
        <v>3000.6</v>
      </c>
      <c r="C24" s="12">
        <v>0.6</v>
      </c>
      <c r="D24" s="7">
        <v>2661.3</v>
      </c>
      <c r="E24" s="7">
        <v>2661.3</v>
      </c>
      <c r="F24" s="7">
        <v>-0.6</v>
      </c>
      <c r="G24" s="8"/>
      <c r="H24" s="14">
        <f t="shared" si="0"/>
        <v>88.692261547690464</v>
      </c>
      <c r="I24" s="14">
        <f t="shared" si="1"/>
        <v>100</v>
      </c>
    </row>
    <row r="25" spans="1:9" s="32" customFormat="1" ht="41.25" customHeight="1">
      <c r="A25" s="1" t="s">
        <v>38</v>
      </c>
      <c r="B25" s="4">
        <v>446821</v>
      </c>
      <c r="C25" s="12">
        <v>1500.6</v>
      </c>
      <c r="D25" s="7">
        <v>245546.4</v>
      </c>
      <c r="E25" s="7">
        <v>245546.4</v>
      </c>
      <c r="F25" s="7">
        <v>-1511.1</v>
      </c>
      <c r="G25" s="7">
        <v>10.5</v>
      </c>
      <c r="H25" s="14">
        <f t="shared" si="0"/>
        <v>54.954086759574864</v>
      </c>
      <c r="I25" s="14">
        <f t="shared" si="1"/>
        <v>100</v>
      </c>
    </row>
    <row r="26" spans="1:9" s="32" customFormat="1" ht="41.25" customHeight="1">
      <c r="A26" s="1" t="s">
        <v>44</v>
      </c>
      <c r="B26" s="4">
        <v>37300</v>
      </c>
      <c r="C26" s="12"/>
      <c r="D26" s="15">
        <v>28930.400000000001</v>
      </c>
      <c r="E26" s="15">
        <v>28930.400000000001</v>
      </c>
      <c r="F26" s="7"/>
      <c r="G26" s="8"/>
      <c r="H26" s="14">
        <f t="shared" si="0"/>
        <v>77.561394101876687</v>
      </c>
      <c r="I26" s="14">
        <f t="shared" si="1"/>
        <v>100</v>
      </c>
    </row>
    <row r="27" spans="1:9" s="32" customFormat="1" ht="38.25">
      <c r="A27" s="9" t="s">
        <v>43</v>
      </c>
      <c r="B27" s="4">
        <v>453762.8</v>
      </c>
      <c r="C27" s="12"/>
      <c r="D27" s="40">
        <v>167154.9</v>
      </c>
      <c r="E27" s="40">
        <v>167154.9</v>
      </c>
      <c r="F27" s="7"/>
      <c r="G27" s="7"/>
      <c r="H27" s="14">
        <f t="shared" si="0"/>
        <v>36.837506291833535</v>
      </c>
      <c r="I27" s="14">
        <f t="shared" si="1"/>
        <v>100</v>
      </c>
    </row>
    <row r="28" spans="1:9" s="32" customFormat="1" ht="25.5">
      <c r="A28" s="9" t="s">
        <v>88</v>
      </c>
      <c r="B28" s="4">
        <v>5800.4</v>
      </c>
      <c r="C28" s="12"/>
      <c r="D28" s="40">
        <v>1300.5</v>
      </c>
      <c r="E28" s="40">
        <v>1300.5</v>
      </c>
      <c r="F28" s="7"/>
      <c r="G28" s="7"/>
      <c r="H28" s="14">
        <f t="shared" si="0"/>
        <v>22.420867526377492</v>
      </c>
      <c r="I28" s="14">
        <f t="shared" si="1"/>
        <v>100</v>
      </c>
    </row>
    <row r="29" spans="1:9" s="32" customFormat="1" ht="51">
      <c r="A29" s="9" t="s">
        <v>89</v>
      </c>
      <c r="B29" s="4">
        <v>84630</v>
      </c>
      <c r="C29" s="12"/>
      <c r="D29" s="40"/>
      <c r="E29" s="40"/>
      <c r="F29" s="7"/>
      <c r="G29" s="7"/>
      <c r="H29" s="14"/>
      <c r="I29" s="14"/>
    </row>
    <row r="30" spans="1:9" s="32" customFormat="1" ht="67.5" customHeight="1">
      <c r="A30" s="9" t="s">
        <v>35</v>
      </c>
      <c r="B30" s="4">
        <v>4412138.5</v>
      </c>
      <c r="C30" s="4">
        <v>606.6</v>
      </c>
      <c r="D30" s="16">
        <v>641174.4</v>
      </c>
      <c r="E30" s="16">
        <v>641174.4</v>
      </c>
      <c r="F30" s="7">
        <v>-606.6</v>
      </c>
      <c r="G30" s="7"/>
      <c r="H30" s="14">
        <f t="shared" si="0"/>
        <v>14.532055147407544</v>
      </c>
      <c r="I30" s="14">
        <f t="shared" si="1"/>
        <v>100</v>
      </c>
    </row>
    <row r="31" spans="1:9" s="32" customFormat="1" ht="66.75" customHeight="1">
      <c r="A31" s="10" t="s">
        <v>40</v>
      </c>
      <c r="B31" s="4">
        <v>1377546.2</v>
      </c>
      <c r="C31" s="4"/>
      <c r="D31" s="16">
        <v>483574.3</v>
      </c>
      <c r="E31" s="16">
        <v>483574.3</v>
      </c>
      <c r="F31" s="7"/>
      <c r="G31" s="4"/>
      <c r="H31" s="14">
        <f t="shared" si="0"/>
        <v>35.104034986267614</v>
      </c>
      <c r="I31" s="14">
        <f t="shared" si="1"/>
        <v>100</v>
      </c>
    </row>
    <row r="32" spans="1:9" s="32" customFormat="1" ht="42.75" customHeight="1">
      <c r="A32" s="10" t="s">
        <v>45</v>
      </c>
      <c r="B32" s="4">
        <v>276393.3</v>
      </c>
      <c r="C32" s="4"/>
      <c r="D32" s="39">
        <v>30942.7</v>
      </c>
      <c r="E32" s="4">
        <v>30942.7</v>
      </c>
      <c r="F32" s="7"/>
      <c r="G32" s="6"/>
      <c r="H32" s="14">
        <f t="shared" si="0"/>
        <v>11.195170071054546</v>
      </c>
      <c r="I32" s="14">
        <f t="shared" si="1"/>
        <v>100</v>
      </c>
    </row>
    <row r="33" spans="1:9" s="32" customFormat="1" ht="40.5" customHeight="1">
      <c r="A33" s="10" t="s">
        <v>51</v>
      </c>
      <c r="B33" s="4">
        <v>3708.7</v>
      </c>
      <c r="C33" s="4"/>
      <c r="D33" s="4">
        <v>3708.7</v>
      </c>
      <c r="E33" s="39">
        <v>3708.7</v>
      </c>
      <c r="F33" s="7"/>
      <c r="G33" s="6"/>
      <c r="H33" s="14">
        <f>D33/B33*100</f>
        <v>100</v>
      </c>
      <c r="I33" s="14">
        <f>E33/(C33+D33+F33+G33)*100</f>
        <v>100</v>
      </c>
    </row>
    <row r="34" spans="1:9" s="32" customFormat="1" ht="29.25" customHeight="1">
      <c r="A34" s="10" t="s">
        <v>50</v>
      </c>
      <c r="B34" s="4">
        <v>6654</v>
      </c>
      <c r="C34" s="4"/>
      <c r="D34" s="15">
        <v>6654</v>
      </c>
      <c r="E34" s="15">
        <v>6654</v>
      </c>
      <c r="F34" s="7"/>
      <c r="G34" s="6"/>
      <c r="H34" s="14">
        <f>D34/B34*100</f>
        <v>100</v>
      </c>
      <c r="I34" s="14">
        <f>E34/(C34+D34+F34+G34)*100</f>
        <v>100</v>
      </c>
    </row>
    <row r="35" spans="1:9" s="32" customFormat="1" ht="27" customHeight="1">
      <c r="A35" s="10" t="s">
        <v>78</v>
      </c>
      <c r="B35" s="4">
        <v>3542.3</v>
      </c>
      <c r="C35" s="4"/>
      <c r="D35" s="15">
        <v>3542.3</v>
      </c>
      <c r="E35" s="15">
        <v>3542.3</v>
      </c>
      <c r="F35" s="7"/>
      <c r="G35" s="6"/>
      <c r="H35" s="14">
        <f>D35/B35*100</f>
        <v>100</v>
      </c>
      <c r="I35" s="14">
        <f>E35/(C35+D35+F35+G35)*100</f>
        <v>100</v>
      </c>
    </row>
    <row r="36" spans="1:9" s="32" customFormat="1" ht="29.25" customHeight="1">
      <c r="A36" s="10" t="s">
        <v>82</v>
      </c>
      <c r="B36" s="4">
        <v>51</v>
      </c>
      <c r="C36" s="4"/>
      <c r="D36" s="15">
        <v>51</v>
      </c>
      <c r="E36" s="15">
        <v>51</v>
      </c>
      <c r="F36" s="7"/>
      <c r="G36" s="6"/>
      <c r="H36" s="14">
        <f>D36/B36*100</f>
        <v>100</v>
      </c>
      <c r="I36" s="14">
        <f>E36/(C36+D36+F36+G36)*100</f>
        <v>100</v>
      </c>
    </row>
    <row r="37" spans="1:9" s="32" customFormat="1" ht="69.75" customHeight="1">
      <c r="A37" s="10" t="s">
        <v>66</v>
      </c>
      <c r="B37" s="39"/>
      <c r="C37" s="4">
        <v>2378.1</v>
      </c>
      <c r="D37" s="15"/>
      <c r="E37" s="15"/>
      <c r="F37" s="7">
        <v>-2378.1</v>
      </c>
      <c r="G37" s="6"/>
      <c r="H37" s="14"/>
      <c r="I37" s="14"/>
    </row>
    <row r="38" spans="1:9" s="32" customFormat="1" ht="42" customHeight="1">
      <c r="A38" s="11" t="s">
        <v>90</v>
      </c>
      <c r="B38" s="39">
        <v>202987.7</v>
      </c>
      <c r="C38" s="4"/>
      <c r="D38" s="15"/>
      <c r="E38" s="15"/>
      <c r="F38" s="7"/>
      <c r="G38" s="6"/>
      <c r="H38" s="14"/>
      <c r="I38" s="14"/>
    </row>
    <row r="39" spans="1:9" s="37" customFormat="1" ht="41.25" customHeight="1">
      <c r="A39" s="11" t="s">
        <v>39</v>
      </c>
      <c r="B39" s="4">
        <v>281508.8</v>
      </c>
      <c r="C39" s="12"/>
      <c r="D39" s="47">
        <v>170549.8</v>
      </c>
      <c r="E39" s="47">
        <v>170549.8</v>
      </c>
      <c r="F39" s="7"/>
      <c r="G39" s="8"/>
      <c r="H39" s="14">
        <f t="shared" si="0"/>
        <v>60.5841806721495</v>
      </c>
      <c r="I39" s="14">
        <f t="shared" si="1"/>
        <v>100</v>
      </c>
    </row>
    <row r="40" spans="1:9" s="32" customFormat="1" ht="54.75" customHeight="1">
      <c r="A40" s="2" t="s">
        <v>48</v>
      </c>
      <c r="B40" s="4">
        <v>3288.9</v>
      </c>
      <c r="C40" s="12"/>
      <c r="D40" s="47">
        <v>1593</v>
      </c>
      <c r="E40" s="47">
        <v>1593</v>
      </c>
      <c r="F40" s="7"/>
      <c r="G40" s="8"/>
      <c r="H40" s="14">
        <f t="shared" si="0"/>
        <v>48.435647176867647</v>
      </c>
      <c r="I40" s="14">
        <f t="shared" si="1"/>
        <v>100</v>
      </c>
    </row>
    <row r="41" spans="1:9" ht="40.5" customHeight="1">
      <c r="A41" s="2" t="s">
        <v>10</v>
      </c>
      <c r="B41" s="39">
        <v>4949724.5999999996</v>
      </c>
      <c r="C41" s="4">
        <v>9.1</v>
      </c>
      <c r="D41" s="47">
        <v>3027268.3</v>
      </c>
      <c r="E41" s="47">
        <v>3027268.3</v>
      </c>
      <c r="F41" s="7">
        <v>-9.1</v>
      </c>
      <c r="G41" s="4"/>
      <c r="H41" s="14">
        <f t="shared" si="0"/>
        <v>61.160338092345576</v>
      </c>
      <c r="I41" s="14">
        <f t="shared" si="1"/>
        <v>100</v>
      </c>
    </row>
    <row r="42" spans="1:9" ht="53.25" customHeight="1">
      <c r="A42" s="11" t="s">
        <v>11</v>
      </c>
      <c r="B42" s="4">
        <v>12216</v>
      </c>
      <c r="C42" s="4"/>
      <c r="D42" s="4">
        <v>5156.1000000000004</v>
      </c>
      <c r="E42" s="4">
        <v>5156.1000000000004</v>
      </c>
      <c r="F42" s="7"/>
      <c r="G42" s="6"/>
      <c r="H42" s="14">
        <f t="shared" si="0"/>
        <v>42.207760314341854</v>
      </c>
      <c r="I42" s="14">
        <f t="shared" si="1"/>
        <v>100</v>
      </c>
    </row>
    <row r="43" spans="1:9" ht="106.5" customHeight="1">
      <c r="A43" s="11" t="s">
        <v>22</v>
      </c>
      <c r="B43" s="4">
        <v>5638.2</v>
      </c>
      <c r="C43" s="4"/>
      <c r="D43" s="4">
        <v>2367.1</v>
      </c>
      <c r="E43" s="4">
        <v>2367.1</v>
      </c>
      <c r="F43" s="7"/>
      <c r="G43" s="6"/>
      <c r="H43" s="14">
        <f t="shared" si="0"/>
        <v>41.983257067858538</v>
      </c>
      <c r="I43" s="14">
        <f t="shared" si="1"/>
        <v>100</v>
      </c>
    </row>
    <row r="44" spans="1:9" ht="66" customHeight="1">
      <c r="A44" s="2" t="s">
        <v>12</v>
      </c>
      <c r="B44" s="4">
        <v>2819.1</v>
      </c>
      <c r="C44" s="4"/>
      <c r="D44" s="4">
        <v>1263.5999999999999</v>
      </c>
      <c r="E44" s="4">
        <v>1263.5999999999999</v>
      </c>
      <c r="F44" s="7"/>
      <c r="G44" s="6"/>
      <c r="H44" s="14">
        <f t="shared" si="0"/>
        <v>44.822815792274127</v>
      </c>
      <c r="I44" s="14">
        <f t="shared" si="1"/>
        <v>100</v>
      </c>
    </row>
    <row r="45" spans="1:9" ht="108" customHeight="1">
      <c r="A45" s="11" t="s">
        <v>13</v>
      </c>
      <c r="B45" s="4">
        <v>37117.9</v>
      </c>
      <c r="C45" s="4"/>
      <c r="D45" s="15">
        <v>16799.7</v>
      </c>
      <c r="E45" s="15">
        <v>16799.7</v>
      </c>
      <c r="F45" s="7">
        <v>-4.5</v>
      </c>
      <c r="G45" s="41">
        <v>4.5</v>
      </c>
      <c r="H45" s="14">
        <f t="shared" si="0"/>
        <v>45.260373027568903</v>
      </c>
      <c r="I45" s="14">
        <f t="shared" si="1"/>
        <v>100</v>
      </c>
    </row>
    <row r="46" spans="1:9" ht="57" customHeight="1">
      <c r="A46" s="11" t="s">
        <v>14</v>
      </c>
      <c r="B46" s="4">
        <v>31009.9</v>
      </c>
      <c r="C46" s="4"/>
      <c r="D46" s="50">
        <v>14336.2</v>
      </c>
      <c r="E46" s="15">
        <v>14336.2</v>
      </c>
      <c r="F46" s="46">
        <v>-20.9</v>
      </c>
      <c r="G46" s="46">
        <v>20.9</v>
      </c>
      <c r="H46" s="14">
        <f t="shared" si="0"/>
        <v>46.231042344541585</v>
      </c>
      <c r="I46" s="14">
        <f t="shared" si="1"/>
        <v>100</v>
      </c>
    </row>
    <row r="47" spans="1:9" ht="78.75" customHeight="1">
      <c r="A47" s="11" t="s">
        <v>23</v>
      </c>
      <c r="B47" s="4">
        <v>10468.5</v>
      </c>
      <c r="C47" s="4"/>
      <c r="D47" s="15">
        <v>5321.8</v>
      </c>
      <c r="E47" s="15">
        <v>5321.8</v>
      </c>
      <c r="F47" s="7"/>
      <c r="G47" s="7"/>
      <c r="H47" s="14">
        <f t="shared" si="0"/>
        <v>50.836318479247268</v>
      </c>
      <c r="I47" s="14">
        <f t="shared" si="1"/>
        <v>100</v>
      </c>
    </row>
    <row r="48" spans="1:9" ht="54.75" customHeight="1">
      <c r="A48" s="11" t="s">
        <v>15</v>
      </c>
      <c r="B48" s="4">
        <v>315934.90000000002</v>
      </c>
      <c r="C48" s="7"/>
      <c r="D48" s="15">
        <v>121386.6</v>
      </c>
      <c r="E48" s="15">
        <v>121386.6</v>
      </c>
      <c r="F48" s="7"/>
      <c r="G48" s="7"/>
      <c r="H48" s="14">
        <f t="shared" si="0"/>
        <v>38.421396306644183</v>
      </c>
      <c r="I48" s="14">
        <f t="shared" si="1"/>
        <v>100</v>
      </c>
    </row>
    <row r="49" spans="1:9" ht="54" customHeight="1">
      <c r="A49" s="42" t="s">
        <v>16</v>
      </c>
      <c r="B49" s="4">
        <v>171974.9</v>
      </c>
      <c r="C49" s="43"/>
      <c r="D49" s="12">
        <v>96742.1</v>
      </c>
      <c r="E49" s="47">
        <v>96742.1</v>
      </c>
      <c r="F49" s="46">
        <v>-5.6</v>
      </c>
      <c r="G49" s="46">
        <v>5.6</v>
      </c>
      <c r="H49" s="14">
        <f t="shared" si="0"/>
        <v>56.253616080020983</v>
      </c>
      <c r="I49" s="44">
        <f>E49/(C49+D49+F46+G46)*100</f>
        <v>100</v>
      </c>
    </row>
    <row r="50" spans="1:9" ht="67.5" customHeight="1">
      <c r="A50" s="42" t="s">
        <v>17</v>
      </c>
      <c r="B50" s="4">
        <v>112634.6</v>
      </c>
      <c r="C50" s="45">
        <v>1697.6</v>
      </c>
      <c r="D50" s="15">
        <v>51905</v>
      </c>
      <c r="E50" s="15">
        <v>51905</v>
      </c>
      <c r="F50" s="46">
        <f>-1697.6-61.3</f>
        <v>-1758.8999999999999</v>
      </c>
      <c r="G50" s="46">
        <v>61.3</v>
      </c>
      <c r="H50" s="14">
        <f t="shared" si="0"/>
        <v>46.082642456225706</v>
      </c>
      <c r="I50" s="44">
        <f t="shared" si="1"/>
        <v>100</v>
      </c>
    </row>
    <row r="51" spans="1:9" ht="65.25" customHeight="1">
      <c r="A51" s="11" t="s">
        <v>18</v>
      </c>
      <c r="B51" s="4">
        <v>19212.400000000001</v>
      </c>
      <c r="C51" s="12"/>
      <c r="D51" s="12">
        <v>11998.1</v>
      </c>
      <c r="E51" s="12">
        <v>11998.1</v>
      </c>
      <c r="F51" s="7"/>
      <c r="G51" s="7"/>
      <c r="H51" s="14">
        <f t="shared" si="0"/>
        <v>62.449772022235642</v>
      </c>
      <c r="I51" s="14">
        <f t="shared" si="1"/>
        <v>100</v>
      </c>
    </row>
    <row r="52" spans="1:9" ht="132" customHeight="1">
      <c r="A52" s="11" t="s">
        <v>19</v>
      </c>
      <c r="B52" s="4">
        <v>7242.3</v>
      </c>
      <c r="C52" s="12"/>
      <c r="D52" s="12">
        <v>3961.5</v>
      </c>
      <c r="E52" s="12">
        <v>3961.5</v>
      </c>
      <c r="F52" s="7"/>
      <c r="G52" s="8"/>
      <c r="H52" s="14">
        <f t="shared" si="0"/>
        <v>54.699473924029661</v>
      </c>
      <c r="I52" s="14">
        <f t="shared" si="1"/>
        <v>100</v>
      </c>
    </row>
    <row r="53" spans="1:9" ht="41.25" customHeight="1">
      <c r="A53" s="11" t="s">
        <v>20</v>
      </c>
      <c r="B53" s="4">
        <v>2564097.1</v>
      </c>
      <c r="C53" s="12"/>
      <c r="D53" s="12">
        <v>1538376.3</v>
      </c>
      <c r="E53" s="12">
        <v>1538376.3</v>
      </c>
      <c r="F53" s="7"/>
      <c r="G53" s="8"/>
      <c r="H53" s="14">
        <f t="shared" si="0"/>
        <v>59.996803553188371</v>
      </c>
      <c r="I53" s="14">
        <f t="shared" si="1"/>
        <v>100</v>
      </c>
    </row>
    <row r="54" spans="1:9" ht="94.5" customHeight="1">
      <c r="A54" s="2" t="s">
        <v>21</v>
      </c>
      <c r="B54" s="4">
        <v>904.2</v>
      </c>
      <c r="C54" s="12"/>
      <c r="D54" s="12">
        <v>107</v>
      </c>
      <c r="E54" s="12">
        <v>107</v>
      </c>
      <c r="F54" s="7"/>
      <c r="G54" s="8"/>
      <c r="H54" s="14">
        <f t="shared" si="0"/>
        <v>11.833665118336651</v>
      </c>
      <c r="I54" s="14">
        <f t="shared" si="1"/>
        <v>100</v>
      </c>
    </row>
    <row r="55" spans="1:9" s="32" customFormat="1" ht="54" customHeight="1">
      <c r="A55" s="2" t="s">
        <v>36</v>
      </c>
      <c r="B55" s="4">
        <v>44910</v>
      </c>
      <c r="C55" s="4"/>
      <c r="D55" s="15">
        <v>16337.2</v>
      </c>
      <c r="E55" s="15">
        <v>16337.2</v>
      </c>
      <c r="F55" s="7"/>
      <c r="G55" s="6"/>
      <c r="H55" s="14">
        <f t="shared" si="0"/>
        <v>36.377644177243376</v>
      </c>
      <c r="I55" s="14">
        <f t="shared" si="1"/>
        <v>100</v>
      </c>
    </row>
    <row r="56" spans="1:9" s="32" customFormat="1" ht="78.75" customHeight="1">
      <c r="A56" s="2" t="s">
        <v>67</v>
      </c>
      <c r="B56" s="4">
        <v>1770.1</v>
      </c>
      <c r="C56" s="4">
        <v>10.6</v>
      </c>
      <c r="D56" s="15">
        <v>760.9</v>
      </c>
      <c r="E56" s="15">
        <v>760.9</v>
      </c>
      <c r="F56" s="7">
        <v>-10.6</v>
      </c>
      <c r="G56" s="6"/>
      <c r="H56" s="14">
        <f t="shared" si="0"/>
        <v>42.986271962036042</v>
      </c>
      <c r="I56" s="14">
        <f t="shared" si="1"/>
        <v>100</v>
      </c>
    </row>
    <row r="57" spans="1:9" s="32" customFormat="1" ht="54" customHeight="1">
      <c r="A57" s="2" t="s">
        <v>59</v>
      </c>
      <c r="B57" s="4">
        <v>63.2</v>
      </c>
      <c r="C57" s="4"/>
      <c r="D57" s="15">
        <v>42.3</v>
      </c>
      <c r="E57" s="15">
        <v>42.3</v>
      </c>
      <c r="F57" s="7"/>
      <c r="G57" s="6"/>
      <c r="H57" s="14">
        <f t="shared" si="0"/>
        <v>66.930379746835428</v>
      </c>
      <c r="I57" s="14">
        <f t="shared" si="1"/>
        <v>100</v>
      </c>
    </row>
    <row r="58" spans="1:9" s="32" customFormat="1" ht="68.25" customHeight="1">
      <c r="A58" s="2" t="s">
        <v>72</v>
      </c>
      <c r="B58" s="4"/>
      <c r="C58" s="4">
        <v>0.5</v>
      </c>
      <c r="D58" s="15"/>
      <c r="E58" s="15"/>
      <c r="F58" s="7">
        <v>-3</v>
      </c>
      <c r="G58" s="4">
        <v>2.5</v>
      </c>
      <c r="H58" s="14"/>
      <c r="I58" s="14"/>
    </row>
    <row r="59" spans="1:9" s="32" customFormat="1" ht="65.25" customHeight="1">
      <c r="A59" s="35" t="s">
        <v>42</v>
      </c>
      <c r="B59" s="4">
        <v>29600</v>
      </c>
      <c r="C59" s="14"/>
      <c r="D59" s="4">
        <v>28688.7</v>
      </c>
      <c r="E59" s="4">
        <v>28688.7</v>
      </c>
      <c r="F59" s="7"/>
      <c r="G59" s="7"/>
      <c r="H59" s="14">
        <f t="shared" si="0"/>
        <v>96.921283783783778</v>
      </c>
      <c r="I59" s="14">
        <f t="shared" si="1"/>
        <v>100</v>
      </c>
    </row>
    <row r="60" spans="1:9" s="32" customFormat="1" ht="69" customHeight="1">
      <c r="A60" s="35" t="s">
        <v>68</v>
      </c>
      <c r="B60" s="4">
        <v>71129</v>
      </c>
      <c r="C60" s="14">
        <v>1.7</v>
      </c>
      <c r="D60" s="14">
        <v>40388.199999999997</v>
      </c>
      <c r="E60" s="14">
        <v>40388.199999999997</v>
      </c>
      <c r="F60" s="7">
        <v>-355.1</v>
      </c>
      <c r="G60" s="7">
        <v>353.4</v>
      </c>
      <c r="H60" s="14">
        <f t="shared" si="0"/>
        <v>56.781622123184626</v>
      </c>
      <c r="I60" s="14">
        <f t="shared" si="1"/>
        <v>100</v>
      </c>
    </row>
    <row r="61" spans="1:9" s="32" customFormat="1" ht="65.25" customHeight="1">
      <c r="A61" s="35" t="s">
        <v>60</v>
      </c>
      <c r="B61" s="4">
        <v>310000</v>
      </c>
      <c r="C61" s="14"/>
      <c r="D61" s="14">
        <v>310000</v>
      </c>
      <c r="E61" s="48">
        <v>310000</v>
      </c>
      <c r="F61" s="7"/>
      <c r="G61" s="7"/>
      <c r="H61" s="14">
        <f t="shared" ref="H61:H81" si="2">D61/B61*100</f>
        <v>100</v>
      </c>
      <c r="I61" s="14">
        <f t="shared" ref="I61:I72" si="3">E61/(C61+D61+F61+G61)*100</f>
        <v>100</v>
      </c>
    </row>
    <row r="62" spans="1:9" s="32" customFormat="1" ht="69" customHeight="1">
      <c r="A62" s="35" t="s">
        <v>85</v>
      </c>
      <c r="B62" s="4">
        <v>150151</v>
      </c>
      <c r="C62" s="14"/>
      <c r="D62" s="14">
        <v>113571.1</v>
      </c>
      <c r="E62" s="14">
        <v>113571.1</v>
      </c>
      <c r="F62" s="7"/>
      <c r="G62" s="7"/>
      <c r="H62" s="14">
        <f t="shared" si="2"/>
        <v>75.637924489347398</v>
      </c>
      <c r="I62" s="14">
        <f t="shared" si="3"/>
        <v>100</v>
      </c>
    </row>
    <row r="63" spans="1:9" s="32" customFormat="1" ht="27" customHeight="1">
      <c r="A63" s="35" t="s">
        <v>62</v>
      </c>
      <c r="B63" s="4">
        <v>175411.4</v>
      </c>
      <c r="C63" s="14"/>
      <c r="D63" s="14">
        <v>142426.70000000001</v>
      </c>
      <c r="E63" s="14">
        <v>142426.70000000001</v>
      </c>
      <c r="F63" s="7"/>
      <c r="G63" s="7"/>
      <c r="H63" s="14">
        <f t="shared" si="2"/>
        <v>81.19580597384207</v>
      </c>
      <c r="I63" s="14">
        <f t="shared" si="3"/>
        <v>100</v>
      </c>
    </row>
    <row r="64" spans="1:9" s="32" customFormat="1" ht="53.25" customHeight="1">
      <c r="A64" s="35" t="s">
        <v>71</v>
      </c>
      <c r="B64" s="4">
        <v>44000</v>
      </c>
      <c r="C64" s="14"/>
      <c r="D64" s="14"/>
      <c r="E64" s="14"/>
      <c r="F64" s="7"/>
      <c r="G64" s="7"/>
      <c r="H64" s="14"/>
      <c r="I64" s="14"/>
    </row>
    <row r="65" spans="1:9" s="32" customFormat="1" ht="43.5" customHeight="1">
      <c r="A65" s="35" t="s">
        <v>65</v>
      </c>
      <c r="B65" s="4">
        <v>52032</v>
      </c>
      <c r="C65" s="14"/>
      <c r="D65" s="14">
        <v>42000</v>
      </c>
      <c r="E65" s="14">
        <v>42000</v>
      </c>
      <c r="F65" s="7"/>
      <c r="G65" s="7"/>
      <c r="H65" s="14">
        <f t="shared" si="2"/>
        <v>80.719557195571952</v>
      </c>
      <c r="I65" s="14">
        <f t="shared" si="3"/>
        <v>100</v>
      </c>
    </row>
    <row r="66" spans="1:9" s="32" customFormat="1" ht="39" customHeight="1">
      <c r="A66" s="35" t="s">
        <v>46</v>
      </c>
      <c r="B66" s="4"/>
      <c r="C66" s="14">
        <v>2</v>
      </c>
      <c r="D66" s="14"/>
      <c r="E66" s="16"/>
      <c r="F66" s="7">
        <v>-2</v>
      </c>
      <c r="G66" s="7"/>
      <c r="H66" s="14"/>
      <c r="I66" s="14"/>
    </row>
    <row r="67" spans="1:9" s="32" customFormat="1" ht="66.75" customHeight="1">
      <c r="A67" s="35" t="s">
        <v>84</v>
      </c>
      <c r="B67" s="4">
        <v>27593.4</v>
      </c>
      <c r="C67" s="14"/>
      <c r="D67" s="14"/>
      <c r="E67" s="16"/>
      <c r="F67" s="7"/>
      <c r="G67" s="7"/>
      <c r="H67" s="14"/>
      <c r="I67" s="14"/>
    </row>
    <row r="68" spans="1:9" s="32" customFormat="1" ht="42" customHeight="1">
      <c r="A68" s="35" t="s">
        <v>58</v>
      </c>
      <c r="B68" s="4">
        <v>9100</v>
      </c>
      <c r="C68" s="14"/>
      <c r="D68" s="4">
        <v>5350</v>
      </c>
      <c r="E68" s="4">
        <v>5350</v>
      </c>
      <c r="F68" s="7"/>
      <c r="G68" s="7"/>
      <c r="H68" s="14">
        <f t="shared" si="2"/>
        <v>58.791208791208796</v>
      </c>
      <c r="I68" s="14">
        <f t="shared" si="3"/>
        <v>100</v>
      </c>
    </row>
    <row r="69" spans="1:9" s="32" customFormat="1" ht="39" customHeight="1">
      <c r="A69" s="35" t="s">
        <v>63</v>
      </c>
      <c r="B69" s="14">
        <v>7693</v>
      </c>
      <c r="C69" s="14">
        <v>0.1</v>
      </c>
      <c r="D69" s="14">
        <v>7693</v>
      </c>
      <c r="E69" s="16">
        <v>7593</v>
      </c>
      <c r="F69" s="7">
        <v>-0.1</v>
      </c>
      <c r="G69" s="7"/>
      <c r="H69" s="14">
        <f t="shared" si="2"/>
        <v>100</v>
      </c>
      <c r="I69" s="14">
        <f t="shared" si="3"/>
        <v>98.700116989470942</v>
      </c>
    </row>
    <row r="70" spans="1:9" s="32" customFormat="1" ht="52.5" customHeight="1">
      <c r="A70" s="35" t="s">
        <v>64</v>
      </c>
      <c r="B70" s="4"/>
      <c r="C70" s="14">
        <v>2570.4</v>
      </c>
      <c r="D70" s="14"/>
      <c r="E70" s="16"/>
      <c r="F70" s="7">
        <v>-2570.4</v>
      </c>
      <c r="G70" s="7"/>
      <c r="H70" s="14"/>
      <c r="I70" s="14"/>
    </row>
    <row r="71" spans="1:9" s="32" customFormat="1" ht="65.25" customHeight="1">
      <c r="A71" s="35" t="s">
        <v>69</v>
      </c>
      <c r="B71" s="4">
        <v>679463.3</v>
      </c>
      <c r="C71" s="14"/>
      <c r="D71" s="49">
        <v>271748.3</v>
      </c>
      <c r="E71" s="16">
        <v>271748.3</v>
      </c>
      <c r="F71" s="7"/>
      <c r="G71" s="7"/>
      <c r="H71" s="14">
        <f t="shared" si="2"/>
        <v>39.994551582108997</v>
      </c>
      <c r="I71" s="14">
        <f t="shared" si="3"/>
        <v>100</v>
      </c>
    </row>
    <row r="72" spans="1:9" s="32" customFormat="1" ht="53.25" customHeight="1">
      <c r="A72" s="35" t="s">
        <v>70</v>
      </c>
      <c r="B72" s="4">
        <v>80000</v>
      </c>
      <c r="C72" s="14"/>
      <c r="D72" s="14">
        <v>61675.5</v>
      </c>
      <c r="E72" s="16">
        <v>61675.5</v>
      </c>
      <c r="F72" s="7"/>
      <c r="G72" s="7"/>
      <c r="H72" s="14">
        <f t="shared" si="2"/>
        <v>77.094374999999999</v>
      </c>
      <c r="I72" s="14">
        <f t="shared" si="3"/>
        <v>100</v>
      </c>
    </row>
    <row r="73" spans="1:9" s="32" customFormat="1" ht="54.75" customHeight="1">
      <c r="A73" s="35" t="s">
        <v>47</v>
      </c>
      <c r="B73" s="4"/>
      <c r="C73" s="14">
        <v>4500.1000000000004</v>
      </c>
      <c r="D73" s="14"/>
      <c r="E73" s="16"/>
      <c r="F73" s="7">
        <v>-499.9</v>
      </c>
      <c r="G73" s="7">
        <v>499.9</v>
      </c>
      <c r="H73" s="14"/>
      <c r="I73" s="14"/>
    </row>
    <row r="74" spans="1:9" s="32" customFormat="1" ht="39" customHeight="1">
      <c r="A74" s="35" t="s">
        <v>61</v>
      </c>
      <c r="B74" s="39">
        <v>171595.7</v>
      </c>
      <c r="C74" s="14"/>
      <c r="D74" s="4">
        <v>95807.9</v>
      </c>
      <c r="E74" s="4">
        <v>95807.9</v>
      </c>
      <c r="F74" s="7"/>
      <c r="G74" s="7"/>
      <c r="H74" s="14">
        <f t="shared" si="2"/>
        <v>55.833508648526731</v>
      </c>
      <c r="I74" s="14">
        <f t="shared" si="1"/>
        <v>100</v>
      </c>
    </row>
    <row r="75" spans="1:9" s="32" customFormat="1" ht="39" customHeight="1">
      <c r="A75" s="35" t="s">
        <v>92</v>
      </c>
      <c r="B75" s="4">
        <v>4600</v>
      </c>
      <c r="C75" s="14"/>
      <c r="D75" s="4"/>
      <c r="E75" s="4"/>
      <c r="F75" s="7"/>
      <c r="G75" s="7"/>
      <c r="H75" s="14"/>
      <c r="I75" s="14"/>
    </row>
    <row r="76" spans="1:9" s="32" customFormat="1" ht="39" customHeight="1">
      <c r="A76" s="35" t="s">
        <v>91</v>
      </c>
      <c r="B76" s="4">
        <v>86000</v>
      </c>
      <c r="C76" s="14"/>
      <c r="D76" s="4">
        <v>24977.5</v>
      </c>
      <c r="E76" s="4">
        <v>24977.5</v>
      </c>
      <c r="F76" s="7"/>
      <c r="G76" s="7"/>
      <c r="H76" s="14">
        <f t="shared" si="2"/>
        <v>29.043604651162791</v>
      </c>
      <c r="I76" s="14">
        <f t="shared" ref="I76:I81" si="4">E76/(C76+D76+F76+G76)*100</f>
        <v>100</v>
      </c>
    </row>
    <row r="77" spans="1:9" s="32" customFormat="1" ht="54.75" customHeight="1">
      <c r="A77" s="35" t="s">
        <v>93</v>
      </c>
      <c r="B77" s="4">
        <v>50000</v>
      </c>
      <c r="C77" s="14"/>
      <c r="D77" s="4">
        <v>15000</v>
      </c>
      <c r="E77" s="4">
        <v>15000</v>
      </c>
      <c r="F77" s="7"/>
      <c r="G77" s="7"/>
      <c r="H77" s="14">
        <f t="shared" si="2"/>
        <v>30</v>
      </c>
      <c r="I77" s="14">
        <f t="shared" si="4"/>
        <v>100</v>
      </c>
    </row>
    <row r="78" spans="1:9" s="32" customFormat="1" ht="51.75" customHeight="1">
      <c r="A78" s="35" t="s">
        <v>95</v>
      </c>
      <c r="B78" s="4">
        <v>450</v>
      </c>
      <c r="C78" s="14"/>
      <c r="D78" s="4">
        <v>450</v>
      </c>
      <c r="E78" s="4"/>
      <c r="F78" s="7"/>
      <c r="G78" s="7"/>
      <c r="H78" s="14">
        <f t="shared" si="2"/>
        <v>100</v>
      </c>
      <c r="I78" s="14">
        <f t="shared" si="4"/>
        <v>0</v>
      </c>
    </row>
    <row r="79" spans="1:9" s="32" customFormat="1" ht="45" customHeight="1">
      <c r="A79" s="35" t="s">
        <v>96</v>
      </c>
      <c r="B79" s="4">
        <v>630</v>
      </c>
      <c r="C79" s="14"/>
      <c r="D79" s="4">
        <v>630</v>
      </c>
      <c r="E79" s="4">
        <v>630</v>
      </c>
      <c r="F79" s="7"/>
      <c r="G79" s="7"/>
      <c r="H79" s="14">
        <f t="shared" si="2"/>
        <v>100</v>
      </c>
      <c r="I79" s="14">
        <f t="shared" si="4"/>
        <v>100</v>
      </c>
    </row>
    <row r="80" spans="1:9" s="32" customFormat="1" ht="42.75" customHeight="1">
      <c r="A80" s="35" t="s">
        <v>94</v>
      </c>
      <c r="B80" s="4">
        <v>10000</v>
      </c>
      <c r="C80" s="14"/>
      <c r="D80" s="4"/>
      <c r="E80" s="4"/>
      <c r="F80" s="7"/>
      <c r="G80" s="7"/>
      <c r="H80" s="14"/>
      <c r="I80" s="14"/>
    </row>
    <row r="81" spans="1:9" s="32" customFormat="1" ht="28.5" customHeight="1">
      <c r="A81" s="35" t="s">
        <v>83</v>
      </c>
      <c r="B81" s="4">
        <v>5000</v>
      </c>
      <c r="C81" s="14"/>
      <c r="D81" s="4">
        <v>5000</v>
      </c>
      <c r="E81" s="4">
        <v>5000</v>
      </c>
      <c r="F81" s="7"/>
      <c r="G81" s="7"/>
      <c r="H81" s="14">
        <f t="shared" si="2"/>
        <v>100</v>
      </c>
      <c r="I81" s="14">
        <f t="shared" si="4"/>
        <v>100</v>
      </c>
    </row>
    <row r="82" spans="1:9" ht="15.75" customHeight="1">
      <c r="A82" s="13" t="s">
        <v>8</v>
      </c>
      <c r="B82" s="7">
        <f>SUM(B7:B81)</f>
        <v>22419704.199999996</v>
      </c>
      <c r="C82" s="7">
        <f t="shared" ref="C82:F82" si="5">SUM(C7:C81)</f>
        <v>13278.300000000001</v>
      </c>
      <c r="D82" s="7">
        <f t="shared" si="5"/>
        <v>9188017.6999999974</v>
      </c>
      <c r="E82" s="7">
        <f t="shared" si="5"/>
        <v>9187467.6999999974</v>
      </c>
      <c r="F82" s="7">
        <f t="shared" si="5"/>
        <v>-13475.400000000001</v>
      </c>
      <c r="G82" s="7">
        <f>SUM(G7:G81)</f>
        <v>4697.2</v>
      </c>
      <c r="H82" s="14">
        <f>D82/B82*100</f>
        <v>40.981886371185929</v>
      </c>
      <c r="I82" s="14">
        <f>E82/(C82+D82+F82+G82)*100</f>
        <v>99.945062929331513</v>
      </c>
    </row>
    <row r="83" spans="1:9" s="19" customFormat="1" ht="12" customHeight="1">
      <c r="A83" s="51"/>
      <c r="B83" s="52"/>
      <c r="C83" s="53"/>
      <c r="D83" s="53"/>
      <c r="E83" s="53"/>
      <c r="F83" s="53"/>
      <c r="G83" s="53"/>
      <c r="H83" s="54"/>
      <c r="I83" s="54"/>
    </row>
    <row r="84" spans="1:9" ht="45" customHeight="1">
      <c r="A84" s="59" t="s">
        <v>99</v>
      </c>
      <c r="B84" s="60"/>
      <c r="C84" s="60"/>
      <c r="D84" s="60"/>
      <c r="E84" s="60"/>
      <c r="F84" s="60"/>
      <c r="G84" s="60"/>
      <c r="H84" s="60"/>
      <c r="I84" s="60"/>
    </row>
    <row r="85" spans="1:9" ht="3" customHeight="1"/>
    <row r="86" spans="1:9" ht="45" customHeight="1">
      <c r="A86" s="61" t="s">
        <v>97</v>
      </c>
      <c r="B86" s="61"/>
      <c r="C86" s="55"/>
      <c r="D86" s="56"/>
      <c r="E86" s="57"/>
      <c r="F86" s="56"/>
      <c r="G86" s="62" t="s">
        <v>98</v>
      </c>
      <c r="H86" s="62"/>
      <c r="I86" s="62"/>
    </row>
    <row r="87" spans="1:9">
      <c r="A87" s="34"/>
      <c r="B87" s="36"/>
    </row>
  </sheetData>
  <mergeCells count="4">
    <mergeCell ref="A2:I2"/>
    <mergeCell ref="A84:I84"/>
    <mergeCell ref="A86:B86"/>
    <mergeCell ref="G86:I86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7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Мария Анатольевна Ускова</cp:lastModifiedBy>
  <cp:lastPrinted>2023-07-13T11:59:36Z</cp:lastPrinted>
  <dcterms:created xsi:type="dcterms:W3CDTF">2005-01-11T15:00:30Z</dcterms:created>
  <dcterms:modified xsi:type="dcterms:W3CDTF">2023-07-13T12:32:35Z</dcterms:modified>
</cp:coreProperties>
</file>